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7" i="1"/>
  <c r="E8" i="1"/>
  <c r="E9" i="1"/>
  <c r="E10" i="1"/>
  <c r="E11" i="1"/>
  <c r="E12" i="1"/>
  <c r="E13" i="1"/>
  <c r="E14" i="1"/>
  <c r="E15" i="1"/>
  <c r="E16" i="1"/>
  <c r="E7" i="1"/>
</calcChain>
</file>

<file path=xl/sharedStrings.xml><?xml version="1.0" encoding="utf-8"?>
<sst xmlns="http://schemas.openxmlformats.org/spreadsheetml/2006/main" count="44" uniqueCount="35">
  <si>
    <t>STT</t>
  </si>
  <si>
    <t>MAMH</t>
  </si>
  <si>
    <t>Tên hàng</t>
  </si>
  <si>
    <t>Loại hàng</t>
  </si>
  <si>
    <t>Ngày bán</t>
  </si>
  <si>
    <t>Đơn giá</t>
  </si>
  <si>
    <t>Số lượng</t>
  </si>
  <si>
    <t>Thành tiền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</si>
  <si>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</si>
  <si>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</si>
  <si>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</si>
  <si>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</si>
  <si>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</si>
  <si>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</si>
  <si>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</si>
  <si>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</si>
  <si>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</si>
  <si>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</si>
  <si>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</si>
  <si>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</si>
  <si>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</si>
  <si>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</si>
  <si>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</si>
  <si>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Mã hàng</t>
  </si>
  <si>
    <t>EL</t>
  </si>
  <si>
    <t>PE</t>
  </si>
  <si>
    <t>SG</t>
  </si>
  <si>
    <t>VT</t>
  </si>
  <si>
    <t>Elf Gas</t>
  </si>
  <si>
    <t>Petrolimex</t>
  </si>
  <si>
    <t>Sài Gòn Petro</t>
  </si>
  <si>
    <t>VT Gas</t>
  </si>
  <si>
    <t>Đơn giá (đồng)</t>
  </si>
  <si>
    <t>Loại 1</t>
  </si>
  <si>
    <t>Loại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</si>
</sst>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;[Red]#,#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4" xfId="0" applyBorder="1" applyAlignment="1">
      <alignment horizontal="center" vertical="center"/>
    </xf>
    <xf numFmtId="165" fontId="0" fillId="0" borderId="2" xfId="0" applyNumberFormat="1" applyBorder="1"/>
    <xf numFmtId="165" fontId="0" fillId="0" borderId="3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0" fillId="0" borderId="10" xfId="0" applyBorder="1"/>
    <xf numFmtId="0" fontId="0" fillId="0" borderId="12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5" fontId="0" fillId="0" borderId="8" xfId="0" applyNumberFormat="1" applyBorder="1"/>
    <xf numFmtId="165" fontId="0" fillId="0" borderId="9" xfId="0" applyNumberFormat="1" applyBorder="1"/>
    <xf numFmtId="0" fontId="0" fillId="0" borderId="16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O18"/>
  <sheetViews>
    <sheetView tabSelected="1" workbookViewId="0">
      <selection activeCell="J21" sqref="J21"/>
    </sheetView>
  </sheetViews>
  <sheetFormatPr defaultRowHeight="15" x14ac:dyDescent="0.25"/>
  <cols>
    <col min="3" max="3" width="5.85546875" customWidth="1"/>
    <col min="5" max="5" width="18" customWidth="1"/>
    <col min="7" max="7" width="15.28515625" customWidth="1"/>
    <col min="10" max="10" width="18.140625" customWidth="1"/>
    <col min="12" max="12" width="7.28515625" customWidth="1"/>
    <col min="13" max="13" width="12.85546875" customWidth="1"/>
    <col min="14" max="15" width="10.140625" bestFit="1" customWidth="1"/>
  </cols>
  <sheetData>
    <row r="5" spans="3:15" ht="15.75" thickBot="1" x14ac:dyDescent="0.3"/>
    <row r="6" spans="3:15" ht="15.75" thickBot="1" x14ac:dyDescent="0.3">
      <c r="C6" s="10" t="s">
        <v>0</v>
      </c>
      <c r="D6" s="11" t="s">
        <v>1</v>
      </c>
      <c r="E6" s="11" t="s">
        <v>2</v>
      </c>
      <c r="F6" s="11" t="s">
        <v>3</v>
      </c>
      <c r="G6" s="11" t="s">
        <v>4</v>
      </c>
      <c r="H6" s="11" t="s">
        <v>5</v>
      </c>
      <c r="I6" s="11" t="s">
        <v>6</v>
      </c>
      <c r="J6" s="12" t="s">
        <v>7</v>
      </c>
      <c r="L6" s="24" t="s">
        <v>23</v>
      </c>
      <c r="M6" s="26" t="s">
        <v>2</v>
      </c>
      <c r="N6" s="25" t="s">
        <v>32</v>
      </c>
      <c r="O6" s="29"/>
    </row>
    <row r="7" spans="3:15" ht="15.75" thickBot="1" x14ac:dyDescent="0.3">
      <c r="C7" s="19">
        <v>1</v>
      </c>
      <c r="D7" s="18" t="s">
        <v>8</v>
      </c>
      <c r="E7" s="18" t="str">
        <f>LEFT(D7,2)</f>
        <v>PE</v>
      </c>
      <c r="F7" s="17">
        <f>IF(RIGHT(D7,1)="A",1,2)</f>
        <v>1</v>
      </c>
      <c r="G7" s="13">
        <v>37267</v>
      </c>
      <c r="H7" s="8"/>
      <c r="I7" s="18">
        <v>90</v>
      </c>
      <c r="J7" s="9"/>
      <c r="L7" s="40"/>
      <c r="M7" s="41"/>
      <c r="N7" s="16" t="s">
        <v>33</v>
      </c>
      <c r="O7" s="42" t="s">
        <v>34</v>
      </c>
    </row>
    <row r="8" spans="3:15" x14ac:dyDescent="0.25">
      <c r="C8" s="20">
        <v>2</v>
      </c>
      <c r="D8" s="15" t="s">
        <v>9</v>
      </c>
      <c r="E8" s="18" t="str">
        <f t="shared" ref="E8:E16" si="0">LEFT(D8,2)</f>
        <v>VT</v>
      </c>
      <c r="F8" s="17">
        <f t="shared" ref="F8:F16" si="1">IF(RIGHT(D8,1)="A",1,2)</f>
        <v>2</v>
      </c>
      <c r="G8" s="14">
        <v>37387</v>
      </c>
      <c r="H8" s="2"/>
      <c r="I8" s="15">
        <v>120</v>
      </c>
      <c r="J8" s="3"/>
      <c r="L8" s="36" t="s">
        <v>24</v>
      </c>
      <c r="M8" s="37" t="s">
        <v>28</v>
      </c>
      <c r="N8" s="38">
        <v>120000</v>
      </c>
      <c r="O8" s="39">
        <v>100000</v>
      </c>
    </row>
    <row r="9" spans="3:15" x14ac:dyDescent="0.25">
      <c r="C9" s="20">
        <v>3</v>
      </c>
      <c r="D9" s="15" t="s">
        <v>10</v>
      </c>
      <c r="E9" s="18" t="str">
        <f t="shared" si="0"/>
        <v>SG</v>
      </c>
      <c r="F9" s="17">
        <f t="shared" si="1"/>
        <v>1</v>
      </c>
      <c r="G9" s="14">
        <v>37510</v>
      </c>
      <c r="H9" s="2"/>
      <c r="I9" s="15">
        <v>70</v>
      </c>
      <c r="J9" s="3"/>
      <c r="L9" s="22" t="s">
        <v>25</v>
      </c>
      <c r="M9" s="27" t="s">
        <v>29</v>
      </c>
      <c r="N9" s="30">
        <v>115000</v>
      </c>
      <c r="O9" s="31">
        <v>95000</v>
      </c>
    </row>
    <row r="10" spans="3:15" x14ac:dyDescent="0.25">
      <c r="C10" s="20">
        <v>4</v>
      </c>
      <c r="D10" s="15" t="s">
        <v>11</v>
      </c>
      <c r="E10" s="18" t="str">
        <f t="shared" si="0"/>
        <v>VT</v>
      </c>
      <c r="F10" s="17">
        <f t="shared" si="1"/>
        <v>1</v>
      </c>
      <c r="G10" s="15" t="s">
        <v>16</v>
      </c>
      <c r="H10" s="2"/>
      <c r="I10" s="15">
        <v>150</v>
      </c>
      <c r="J10" s="3"/>
      <c r="L10" s="22" t="s">
        <v>26</v>
      </c>
      <c r="M10" s="27" t="s">
        <v>30</v>
      </c>
      <c r="N10" s="30">
        <v>125000</v>
      </c>
      <c r="O10" s="31">
        <v>110000</v>
      </c>
    </row>
    <row r="11" spans="3:15" ht="15.75" thickBot="1" x14ac:dyDescent="0.3">
      <c r="C11" s="20">
        <v>5</v>
      </c>
      <c r="D11" s="15" t="s">
        <v>12</v>
      </c>
      <c r="E11" s="18" t="str">
        <f t="shared" si="0"/>
        <v>EL</v>
      </c>
      <c r="F11" s="17">
        <f t="shared" si="1"/>
        <v>2</v>
      </c>
      <c r="G11" s="15" t="s">
        <v>17</v>
      </c>
      <c r="H11" s="2"/>
      <c r="I11" s="15">
        <v>60</v>
      </c>
      <c r="J11" s="3"/>
      <c r="L11" s="23" t="s">
        <v>27</v>
      </c>
      <c r="M11" s="28" t="s">
        <v>31</v>
      </c>
      <c r="N11" s="32">
        <v>110000</v>
      </c>
      <c r="O11" s="33">
        <v>90000</v>
      </c>
    </row>
    <row r="12" spans="3:15" x14ac:dyDescent="0.25">
      <c r="C12" s="20">
        <v>6</v>
      </c>
      <c r="D12" s="15" t="s">
        <v>13</v>
      </c>
      <c r="E12" s="18" t="str">
        <f t="shared" si="0"/>
        <v>PE</v>
      </c>
      <c r="F12" s="17">
        <f t="shared" si="1"/>
        <v>2</v>
      </c>
      <c r="G12" s="15" t="s">
        <v>18</v>
      </c>
      <c r="H12" s="2"/>
      <c r="I12" s="15">
        <v>75</v>
      </c>
      <c r="J12" s="3"/>
    </row>
    <row r="13" spans="3:15" ht="15.75" thickBot="1" x14ac:dyDescent="0.3">
      <c r="C13" s="20">
        <v>7</v>
      </c>
      <c r="D13" s="15" t="s">
        <v>14</v>
      </c>
      <c r="E13" s="18" t="str">
        <f t="shared" si="0"/>
        <v>SG</v>
      </c>
      <c r="F13" s="17">
        <f t="shared" si="1"/>
        <v>2</v>
      </c>
      <c r="G13" s="15" t="s">
        <v>19</v>
      </c>
      <c r="H13" s="2"/>
      <c r="I13" s="15">
        <v>65</v>
      </c>
      <c r="J13" s="3"/>
    </row>
    <row r="14" spans="3:15" ht="15.75" thickBot="1" x14ac:dyDescent="0.3">
      <c r="C14" s="20">
        <v>8</v>
      </c>
      <c r="D14" s="15" t="s">
        <v>11</v>
      </c>
      <c r="E14" s="18" t="str">
        <f t="shared" si="0"/>
        <v>VT</v>
      </c>
      <c r="F14" s="17">
        <f t="shared" si="1"/>
        <v>1</v>
      </c>
      <c r="G14" s="15" t="s">
        <v>20</v>
      </c>
      <c r="H14" s="2"/>
      <c r="I14" s="15">
        <v>98</v>
      </c>
      <c r="J14" s="3"/>
      <c r="M14" s="34" t="s">
        <v>2</v>
      </c>
      <c r="N14" s="35" t="s">
        <v>6</v>
      </c>
    </row>
    <row r="15" spans="3:15" x14ac:dyDescent="0.25">
      <c r="C15" s="20">
        <v>9</v>
      </c>
      <c r="D15" s="15" t="s">
        <v>15</v>
      </c>
      <c r="E15" s="18" t="str">
        <f t="shared" si="0"/>
        <v>EL</v>
      </c>
      <c r="F15" s="17">
        <f t="shared" si="1"/>
        <v>1</v>
      </c>
      <c r="G15" s="15" t="s">
        <v>21</v>
      </c>
      <c r="H15" s="2"/>
      <c r="I15" s="15">
        <v>130</v>
      </c>
      <c r="J15" s="3"/>
      <c r="M15" s="7" t="s">
        <v>28</v>
      </c>
      <c r="N15" s="9"/>
    </row>
    <row r="16" spans="3:15" ht="15.75" thickBot="1" x14ac:dyDescent="0.3">
      <c r="C16" s="21">
        <v>10</v>
      </c>
      <c r="D16" s="16" t="s">
        <v>13</v>
      </c>
      <c r="E16" s="18" t="str">
        <f t="shared" si="0"/>
        <v>PE</v>
      </c>
      <c r="F16" s="17">
        <f t="shared" si="1"/>
        <v>2</v>
      </c>
      <c r="G16" s="16" t="s">
        <v>22</v>
      </c>
      <c r="H16" s="5"/>
      <c r="I16" s="16">
        <v>180</v>
      </c>
      <c r="J16" s="6"/>
      <c r="M16" s="1" t="s">
        <v>29</v>
      </c>
      <c r="N16" s="3"/>
    </row>
    <row r="17" spans="13:14" x14ac:dyDescent="0.25">
      <c r="M17" s="1" t="s">
        <v>30</v>
      </c>
      <c r="N17" s="3"/>
    </row>
    <row r="18" spans="13:14" ht="15.75" thickBot="1" x14ac:dyDescent="0.3">
      <c r="M18" s="4" t="s">
        <v>31</v>
      </c>
      <c r="N18" s="6"/>
    </row>
  </sheetData>
  <mergeCells count="3">
    <mergeCell ref="L6:L7"/>
    <mergeCell ref="M6:M7"/>
    <mergeCell ref="N6:O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2019-01-08T04:37:09Z</dcterms:modified>
</cp:coreProperties>
</file>